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91C18CF-2878-DC4A-9F2D-609BE036C311}" xr6:coauthVersionLast="47" xr6:coauthVersionMax="47" xr10:uidLastSave="{00000000-0000-0000-0000-000000000000}"/>
  <bookViews>
    <workbookView xWindow="1280" yWindow="820" windowWidth="26400" windowHeight="16000" tabRatio="538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6" i="1" s="1"/>
  <c r="H4" i="1"/>
  <c r="H6" i="1" s="1"/>
  <c r="G4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Sabina Adanalić</author>
  </authors>
  <commentList>
    <comment ref="I4" authorId="0" shapeId="0" xr:uid="{1295AA23-9614-4562-92DE-6A28B426D218}">
      <text>
        <r>
          <rPr>
            <b/>
            <sz val="9"/>
            <color indexed="81"/>
            <rFont val="Segoe UI"/>
            <family val="2"/>
            <charset val="238"/>
          </rPr>
          <t>Sabina Adanalić:</t>
        </r>
        <r>
          <rPr>
            <sz val="9"/>
            <color indexed="81"/>
            <rFont val="Segoe UI"/>
            <family val="2"/>
            <charset val="238"/>
          </rPr>
          <t xml:space="preserve">
povprečna dnevna poraba kwH</t>
        </r>
      </text>
    </comment>
  </commentList>
</comments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<sst xmlns="http://schemas.openxmlformats.org/spreadsheetml/2006/main" count="23" uniqueCount="23">
  <si>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</si>
  <si>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</si>
  <si>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</si>
  <si>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</si>
  <si>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</si>
  <si>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</si>
  <si>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</si>
  <si>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</si>
  <si>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</si>
  <si>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</si>
  <si>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</si>
  <si>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</si>
  <si>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LJUBLJANA BEŽIGRAD</t>
  </si>
  <si>
    <t>KOMANOVA ULICA 1</t>
  </si>
  <si>
    <t>3-5579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</si>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</sst>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3" fontId="1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6" fontId="14" fillId="0" borderId="3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F2" workbookViewId="0">
      <selection activeCell="R6" sqref="R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5" customWidth="1"/>
    <col min="13" max="13" width="20" customWidth="1"/>
    <col min="14" max="14" width="17.66406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17" t="s">
        <v>13</v>
      </c>
      <c r="D4" s="3">
        <v>18613691</v>
      </c>
      <c r="E4" s="8">
        <v>5159628000</v>
      </c>
      <c r="F4" s="21" t="s">
        <v>14</v>
      </c>
      <c r="G4" s="12">
        <f>16707+16335+18810+16165+16681+20611+22635+19117+16726+16900+17177+19273</f>
        <v>217137</v>
      </c>
      <c r="H4" s="12">
        <f>14110+12283+11836+12756+12453+14120+14089+13018+10100+12527+11861+11425</f>
        <v>150578</v>
      </c>
      <c r="I4" s="22">
        <f>994.096+1022.072+988.58+864.033+939.807+1157.7+1184.645+1036.612+894.2+949.258+967.934+990.258</f>
        <v>11989.194999999998</v>
      </c>
      <c r="J4" s="13"/>
    </row>
    <row r="5" spans="2:14" ht="33" customHeight="1" x14ac:dyDescent="0.2">
      <c r="B5" s="17"/>
      <c r="C5" s="17"/>
      <c r="D5" s="3"/>
      <c r="E5" s="8"/>
      <c r="F5" s="15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20">
        <f>SUM(G4:G5)</f>
        <v>217137</v>
      </c>
      <c r="H6" s="20">
        <f>SUM(H4:H5)</f>
        <v>150578</v>
      </c>
      <c r="I6" s="23">
        <f>SUM(I4:I5)</f>
        <v>11989.194999999998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6" t="s">
        <v>9</v>
      </c>
      <c r="G8" s="18">
        <v>30570.28</v>
      </c>
      <c r="H8" t="s">
        <v>10</v>
      </c>
    </row>
    <row r="11" spans="2:14" ht="113" x14ac:dyDescent="0.2">
      <c r="G11" s="26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A43B6-C66F-4C9B-A25B-6BC22C41E216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C26E0A-00CC-4CA9-9A4A-B23313251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2022-09-26T06:19:44Z</cp:lastPrinted>
  <dcterms:created xsi:type="dcterms:W3CDTF">2020-09-08T09:36:28Z</dcterms:created>
  <dcterms:modified xsi:type="dcterms:W3CDTF">2022-10-17T10:53:55Z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